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2E7D999-14AC-4A19-950F-9F29733704E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MORLINC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2" i="2"/>
  <c r="D21" i="3"/>
  <c r="D30" i="3"/>
  <c r="D23" i="3"/>
  <c r="D34" i="3"/>
  <c r="D26" i="3"/>
  <c r="D22" i="3"/>
  <c r="D35" i="3"/>
  <c r="D29" i="3"/>
  <c r="D32" i="3"/>
  <c r="D31" i="3"/>
  <c r="D25" i="3"/>
  <c r="D33" i="3"/>
  <c r="D24" i="3"/>
  <c r="C34" i="3" l="1"/>
  <c r="C33" i="3"/>
  <c r="C32" i="3"/>
  <c r="C31" i="3"/>
  <c r="C30" i="3"/>
  <c r="C29" i="3"/>
  <c r="C35" i="3" s="1"/>
  <c r="C26" i="3"/>
  <c r="C25" i="3"/>
  <c r="C24" i="3"/>
  <c r="C23" i="3"/>
  <c r="C22" i="3"/>
  <c r="C21" i="3"/>
  <c r="A12" i="2"/>
  <c r="C11" i="2"/>
  <c r="B11" i="2"/>
  <c r="A77" i="1" l="1"/>
  <c r="A76" i="1" l="1"/>
</calcChain>
</file>

<file path=xl/sharedStrings.xml><?xml version="1.0" encoding="utf-8"?>
<sst xmlns="http://schemas.openxmlformats.org/spreadsheetml/2006/main" count="150" uniqueCount="123">
  <si>
    <t>These common errors can be avoided using data validation and can be made more patent using error checking.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</si>
  <si>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numeric argument is non-numeric.</t>
    </r>
  </si>
  <si>
    <t>f. the basis period is other than 0, 1, 3, or 4. (note that there is no basis period 2).</t>
  </si>
  <si>
    <t>e. the depreciation rate &lt;0 0</t>
  </si>
  <si>
    <t>d. depreciation period required is &lt;0</t>
  </si>
  <si>
    <t>c. salvage &lt; 0</t>
  </si>
  <si>
    <t>b. the input salvage value &gt; cost.</t>
  </si>
  <si>
    <t>a. the date of purchase is AFTER the end of the first period.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</si>
  <si>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</si>
  <si>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either of the two dates is invalid.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</si>
  <si>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</si>
  <si>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</si>
  <si>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</si>
  <si>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</si>
  <si>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</si>
  <si>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</si>
  <si>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</si>
  <si>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</si>
  <si>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</si>
  <si>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AMORLINC Function</t>
  </si>
  <si>
    <t>Note that the "manual" formulas are only good for the data set. Varying the salvage value, depreciation rate, or day count basis may require the formula to be revised.</t>
  </si>
  <si>
    <t>Total allowed</t>
  </si>
  <si>
    <t>Year</t>
  </si>
  <si>
    <t>By Formula</t>
  </si>
  <si>
    <t>By Function</t>
  </si>
  <si>
    <t>Day count basis</t>
  </si>
  <si>
    <t>Depreciation rate</t>
  </si>
  <si>
    <t>Depreciation period required</t>
  </si>
  <si>
    <t>Salvage value at end of life</t>
  </si>
  <si>
    <t>End date of first period</t>
  </si>
  <si>
    <t>Date of purchase</t>
  </si>
  <si>
    <t>Cost of asset</t>
  </si>
  <si>
    <t>The algorithm appears quite logical:</t>
  </si>
  <si>
    <t>Function Entry</t>
  </si>
  <si>
    <t>Index of Examples</t>
  </si>
  <si>
    <r>
      <t xml:space="preserve">This day count basis is used for calculating depreciation for periods of less than 1 year.
</t>
    </r>
    <r>
      <rPr>
        <b/>
        <sz val="10"/>
        <color rgb="FFFF0000"/>
        <rFont val="Arial"/>
        <family val="2"/>
      </rPr>
      <t>Note the absence of a basis 2,</t>
    </r>
    <r>
      <rPr>
        <sz val="10"/>
        <rFont val="Arial"/>
        <family val="2"/>
      </rPr>
      <t xml:space="preserve"> This is done to allow the function  arguments to match those where day count bases apply to days in the month as well as days in the year.</t>
    </r>
  </si>
  <si>
    <t>The day count basis:
0 = default = 360 days (US NASD method)
1 = Actual
3 = 365 days per year
4 = 360 days (European method)</t>
  </si>
  <si>
    <t>Optional</t>
  </si>
  <si>
    <t>basis</t>
  </si>
  <si>
    <t>Excel Help notes that this is increased to 50% in the period preceding the final period and 100% for the final period.</t>
  </si>
  <si>
    <t>The rate of depreciation.</t>
  </si>
  <si>
    <t>Required.</t>
  </si>
  <si>
    <t>rate</t>
  </si>
  <si>
    <t>The number of the accounting period.</t>
  </si>
  <si>
    <t>period</t>
  </si>
  <si>
    <t>Salvage value at the end of the life of the asset</t>
  </si>
  <si>
    <t>salvage</t>
  </si>
  <si>
    <t>Although dates may be entered as text using (eg) "09-Dec-2012", this may create problems. Better use the DATE function (eg) DATE(2012,12,09). Or even better use reference to a cell containing a date.</t>
  </si>
  <si>
    <t>The date of the end of the first period.</t>
  </si>
  <si>
    <t>first_period</t>
  </si>
  <si>
    <t>The date of the purchase of the asset.</t>
  </si>
  <si>
    <t>date_purchased</t>
  </si>
  <si>
    <t>Cost of the asset.</t>
  </si>
  <si>
    <t>cost</t>
  </si>
  <si>
    <t>Argument Notes</t>
  </si>
  <si>
    <t>Description</t>
  </si>
  <si>
    <t>Type</t>
  </si>
  <si>
    <t>Name</t>
  </si>
  <si>
    <t>Arguments:</t>
  </si>
  <si>
    <r>
      <t>=AMORLINC(</t>
    </r>
    <r>
      <rPr>
        <b/>
        <sz val="10"/>
        <color rgb="FFFF0000"/>
        <rFont val="Arial"/>
        <family val="2"/>
      </rPr>
      <t>cost,date_purchased,first_period,salvage,period,rate,</t>
    </r>
    <r>
      <rPr>
        <sz val="10"/>
        <rFont val="Arial"/>
        <family val="2"/>
      </rPr>
      <t>[basis])</t>
    </r>
  </si>
  <si>
    <t>Syntax: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</si>
  <si>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</si>
  <si>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</si>
  <si>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</si>
  <si>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</si>
  <si>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</si>
  <si>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</si>
  <si>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</si>
  <si>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</si>
  <si>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</si>
  <si>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</si>
  <si>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For tax purposes the bases of calculation can change annually.</t>
  </si>
  <si>
    <t>For many reporting purposes the International Financial Reporting Standards will apply.</t>
  </si>
  <si>
    <t>Users wanting to calculate depreciation accurately under any jurisdiction are advised to consult with specialist accountants.</t>
  </si>
  <si>
    <t>Comment</t>
  </si>
  <si>
    <t>Pro-rating of depreciation is used for assets purchased in the middle of an accounting period.</t>
  </si>
  <si>
    <t>Returns the depreciation for each accounting period using the French accounting system. This function is provided for the French accounting system.</t>
  </si>
  <si>
    <t>AMORLINC</t>
  </si>
  <si>
    <t>Classification, Source, History</t>
  </si>
  <si>
    <t>Excel 2007 converted AMORLINC from an Analysis ToolPak Addin to a Built in function.</t>
  </si>
  <si>
    <t>Classification - Financial &gt; Depreciation</t>
  </si>
  <si>
    <t>The following is given for assistance in interpreting the AMORLINC algorithm.</t>
  </si>
  <si>
    <t>Example 1:- Simple Entry of AMORLINC Function</t>
  </si>
  <si>
    <t>Example 2:- Examination of AMORLINC Function Algorithm</t>
  </si>
  <si>
    <t>a. The economic life is the integer of 1/depreciation rate.</t>
  </si>
  <si>
    <t>b. Depreciation per year is cost of asset divided by the economic life except that:</t>
  </si>
  <si>
    <t>c. In the year of purchase it is pro-rated using:days to end of year / days in year. Where days in year is counted using the day count basis.</t>
  </si>
  <si>
    <t>d. In subsequent years depreciation is cost of asset / economic life provided that total depreciation allowed to date is not to exceed cost of asset less salvage value.</t>
  </si>
  <si>
    <t>e. In the final year the depreciation is again pro-rated and the salvage value is deducted.</t>
  </si>
  <si>
    <t>Equations / Formulas</t>
  </si>
  <si>
    <t>Subsequent year formulas:</t>
  </si>
  <si>
    <t>First year formula:</t>
  </si>
  <si>
    <t>Final year formula:</t>
  </si>
  <si>
    <t>Where date differences and days in year are calculated using basis:</t>
  </si>
  <si>
    <t>Using YEARFRAC we can express these in Excel linear terms as</t>
  </si>
  <si>
    <t>=cost*rate*YEARFRAC(date_purchased,first_period,basis)</t>
  </si>
  <si>
    <t>=cost/(1/rate)</t>
  </si>
  <si>
    <t>=cost*rate*(1-YEARFRAC(date_purchased,first_period,basis))-salvage</t>
  </si>
  <si>
    <t>Examples Using AMORLINC Function</t>
  </si>
  <si>
    <t>Related / Similar And Frequently Used With Functions</t>
  </si>
  <si>
    <t>Related / Similar</t>
  </si>
  <si>
    <t>DB</t>
  </si>
  <si>
    <t>Returns the depreciation of an asset for a specified period, using the fixed declining balance method.</t>
  </si>
  <si>
    <t>DDB</t>
  </si>
  <si>
    <t>Returns the depreciation of an asset for a specified period, using the double-declining balance method or some other method that is specified.</t>
  </si>
  <si>
    <t>SLN</t>
  </si>
  <si>
    <t>Returns the straight-line depreciation of an asset for one period.</t>
  </si>
  <si>
    <t>SYD</t>
  </si>
  <si>
    <t>Returns the sum of years' digits depreciation of an asset for a specified period.</t>
  </si>
  <si>
    <t>VDB</t>
  </si>
  <si>
    <t>Returns the depreciation of an asset for a specified, including partial periods, using the double-declining balance method or some other method you specify.</t>
  </si>
  <si>
    <t>Used With</t>
  </si>
  <si>
    <t>DATE</t>
  </si>
  <si>
    <t>Returns the sequential Excel date / time serial number that represents a particular date</t>
  </si>
  <si>
    <t>The DATE function is used to pass unequivocal date arguments to the function.</t>
  </si>
  <si>
    <t>AMORDEGRC</t>
  </si>
  <si>
    <t>Returns the depreciation for each accounting period using the French accounting system.</t>
  </si>
  <si>
    <t>efbprotect</t>
  </si>
  <si>
    <t>File Creation Date : 19-Jun-2020</t>
  </si>
  <si>
    <t xml:space="preserve">Open the Excel help for this function. </t>
  </si>
  <si>
    <t>Double Click on AMORLINC and then click on the link</t>
  </si>
  <si>
    <t>Enter =AMORLINC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</si>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</sst>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0_ ;[Red]\-0\ "/>
    <numFmt numFmtId="165" formatCode="ddd\ dd/mmm/yyyy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left" indent="6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7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0" fillId="0" borderId="0" xfId="0" applyFill="1" applyProtection="1">
      <protection locked="0"/>
    </xf>
    <xf numFmtId="0" fontId="3" fillId="0" borderId="0" xfId="0" applyFont="1" applyFill="1" applyProtection="1"/>
    <xf numFmtId="0" fontId="10" fillId="0" borderId="0" xfId="3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3" applyFont="1" applyFill="1" applyAlignment="1" applyProtection="1">
      <alignment horizontal="center"/>
    </xf>
    <xf numFmtId="0" fontId="1" fillId="0" borderId="0" xfId="0" applyFont="1" applyFill="1" applyProtection="1"/>
    <xf numFmtId="0" fontId="1" fillId="0" borderId="0" xfId="0" applyFont="1" applyFill="1" applyProtection="1">
      <protection locked="0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2" fillId="0" borderId="0" xfId="0" applyFont="1" applyFill="1" applyProtection="1"/>
    <xf numFmtId="0" fontId="0" fillId="0" borderId="0" xfId="0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center" vertical="top" wrapText="1"/>
    </xf>
    <xf numFmtId="0" fontId="0" fillId="0" borderId="0" xfId="3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 vertical="top" indent="3"/>
    </xf>
    <xf numFmtId="0" fontId="0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 vertical="top" indent="6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left" indent="6"/>
    </xf>
    <xf numFmtId="0" fontId="0" fillId="0" borderId="0" xfId="0" applyFill="1" applyAlignment="1" applyProtection="1">
      <alignment horizontal="left" indent="6"/>
      <protection locked="0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8" fontId="0" fillId="0" borderId="0" xfId="1" applyNumberFormat="1" applyFon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vertical="top"/>
      <protection locked="0"/>
    </xf>
    <xf numFmtId="8" fontId="0" fillId="0" borderId="0" xfId="0" applyNumberFormat="1" applyFill="1" applyProtection="1"/>
    <xf numFmtId="10" fontId="0" fillId="0" borderId="0" xfId="2" applyNumberFormat="1" applyFont="1" applyFill="1" applyAlignment="1" applyProtection="1">
      <alignment vertical="top"/>
      <protection locked="0"/>
    </xf>
    <xf numFmtId="8" fontId="0" fillId="0" borderId="0" xfId="1" applyNumberFormat="1" applyFont="1" applyFill="1" applyAlignment="1" applyProtection="1">
      <alignment vertical="top"/>
    </xf>
    <xf numFmtId="8" fontId="0" fillId="0" borderId="0" xfId="1" applyNumberFormat="1" applyFon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6" fillId="3" borderId="0" xfId="0" applyFont="1" applyFill="1" applyAlignment="1" applyProtection="1">
      <alignment vertical="center"/>
    </xf>
    <xf numFmtId="0" fontId="8" fillId="3" borderId="0" xfId="0" quotePrefix="1" applyFont="1" applyFill="1" applyAlignment="1" applyProtection="1">
      <alignment horizontal="right" vertical="center" wrapText="1"/>
    </xf>
    <xf numFmtId="0" fontId="8" fillId="3" borderId="0" xfId="0" applyFont="1" applyFill="1" applyAlignment="1" applyProtection="1">
      <alignment vertical="center"/>
    </xf>
    <xf numFmtId="0" fontId="0" fillId="0" borderId="0" xfId="0" applyNumberFormat="1" applyFill="1" applyProtection="1"/>
    <xf numFmtId="10" fontId="0" fillId="0" borderId="0" xfId="2" applyNumberFormat="1" applyFont="1" applyFill="1" applyProtection="1"/>
    <xf numFmtId="0" fontId="0" fillId="0" borderId="0" xfId="1" applyNumberFormat="1" applyFont="1" applyFill="1" applyProtection="1"/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609600</xdr:colOff>
      <xdr:row>45</xdr:row>
      <xdr:rowOff>119062</xdr:rowOff>
    </xdr:from>
    <xdr:ext cx="5888087" cy="5740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609600" y="10196512"/>
              <a:ext cx="5888087" cy="57400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𝒀𝒆𝒂𝒓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𝒄𝒐𝒔𝒕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𝒓𝒂𝒕𝒆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𝒇𝒊𝒓𝒔𝒕𝒑𝒆𝒓𝒊𝒐𝒅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𝒅𝒂𝒕𝒆𝒑𝒖𝒓𝒄𝒉𝒂𝒔𝒆𝒅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𝒅𝒂𝒚𝒔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𝒚𝒆𝒂𝒓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609600" y="10196512"/>
              <a:ext cx="5888087" cy="57400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𝒀𝒆𝒂𝒓𝟏=𝒄𝒐𝒔𝒕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×𝒓𝒂𝒕𝒆×(𝒇𝒊𝒓𝒔𝒕𝒑𝒆𝒓𝒊𝒐𝒅 −𝒅𝒂𝒕𝒆𝒑𝒖𝒓𝒄𝒉𝒂𝒔𝒆𝒅)/(𝒅𝒂𝒚𝒔 𝒊𝒏 𝒚𝒆𝒂𝒓)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619125</xdr:colOff>
      <xdr:row>47</xdr:row>
      <xdr:rowOff>128586</xdr:rowOff>
    </xdr:from>
    <xdr:ext cx="1895475" cy="8048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619125" y="11301411"/>
              <a:ext cx="1895475" cy="8048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𝑺𝒖𝒃𝒀𝒆𝒂𝒓𝒔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𝒄𝒐𝒔𝒕</m:t>
                        </m:r>
                      </m:num>
                      <m:den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𝒓𝒂𝒕𝒆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619125" y="11301411"/>
              <a:ext cx="1895475" cy="8048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𝑺𝒖𝒃𝒀𝒆𝒂𝒓𝒔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=𝒄𝒐𝒔𝒕/(𝟏/𝒓𝒂𝒕𝒆)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609600</xdr:colOff>
      <xdr:row>49</xdr:row>
      <xdr:rowOff>128587</xdr:rowOff>
    </xdr:from>
    <xdr:ext cx="8172815" cy="6223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609600" y="12006262"/>
              <a:ext cx="8172815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𝑭𝒊𝒏𝒂𝒍𝒀𝒆𝒂𝒓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𝒄𝒐𝒔𝒕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𝒓𝒂𝒕𝒆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𝒇𝒊𝒓𝒔𝒕𝒑𝒆𝒓𝒊𝒐𝒅</m:t>
                            </m:r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𝒅𝒂𝒕𝒆𝒑𝒖𝒓𝒄𝒉𝒂𝒔𝒆𝒅</m:t>
                            </m:r>
                          </m:num>
                          <m:den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𝒅𝒂𝒚𝒔</m:t>
                            </m:r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𝒊𝒏</m:t>
                            </m:r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𝒚𝒆𝒂𝒓</m:t>
                            </m:r>
                          </m:den>
                        </m:f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𝒔𝒂𝒍𝒗𝒂𝒈𝒆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609600" y="12006262"/>
              <a:ext cx="8172815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𝑭𝒊𝒏𝒂𝒍𝒀𝒆𝒂𝒓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=𝒄𝒐𝒔𝒕×𝒓𝒂𝒕𝒆×(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𝟏−(𝒇𝒊𝒓𝒔𝒕𝒑𝒆𝒓𝒊𝒐𝒅−𝒅𝒂𝒕𝒆𝒑𝒖𝒓𝒄𝒉𝒂𝒔𝒆𝒅)/(𝒅𝒂𝒚𝒔 𝒊𝒏 𝒚𝒆𝒂𝒓)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−𝒔𝒂𝒍𝒗𝒂𝒈𝒆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103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5" width="60.7109375" style="2" customWidth="1"/>
    <col min="6" max="16384" width="9.140625" style="2"/>
  </cols>
  <sheetData>
    <row r="1" spans="1:5" s="1" customFormat="1" ht="30" customHeight="1" x14ac:dyDescent="0.2">
      <c r="A1" s="47" t="s">
        <v>77</v>
      </c>
      <c r="B1" s="48"/>
      <c r="C1" s="48"/>
      <c r="D1" s="49" t="s">
        <v>122</v>
      </c>
      <c r="E1" s="50"/>
    </row>
    <row r="2" spans="1:5" ht="15.75" x14ac:dyDescent="0.25">
      <c r="A2" s="5"/>
      <c r="B2" s="6"/>
      <c r="C2" s="6"/>
      <c r="D2" s="7"/>
      <c r="E2" s="8"/>
    </row>
    <row r="3" spans="1:5" ht="15.75" x14ac:dyDescent="0.25">
      <c r="A3" s="9" t="s">
        <v>55</v>
      </c>
      <c r="B3" s="6"/>
      <c r="C3" s="6"/>
      <c r="D3" s="10" t="str">
        <f>HYPERLINK("http://www.rondebruin.nl/efb/efb.htm","Visit the Excel Function Bible website")</f>
        <v>Visit the Excel Function Bible website</v>
      </c>
      <c r="E3" s="8"/>
    </row>
    <row r="4" spans="1:5" x14ac:dyDescent="0.2">
      <c r="A4" s="11" t="s">
        <v>76</v>
      </c>
      <c r="B4" s="11"/>
      <c r="C4" s="11"/>
      <c r="D4" s="12" t="s">
        <v>118</v>
      </c>
      <c r="E4" s="8"/>
    </row>
    <row r="5" spans="1:5" x14ac:dyDescent="0.2">
      <c r="A5" s="11" t="s">
        <v>75</v>
      </c>
      <c r="B5" s="11"/>
      <c r="C5" s="11"/>
      <c r="D5" s="13"/>
      <c r="E5" s="8"/>
    </row>
    <row r="6" spans="1:5" x14ac:dyDescent="0.2">
      <c r="A6" s="11"/>
      <c r="B6" s="11"/>
      <c r="C6" s="11"/>
      <c r="D6" s="14" t="s">
        <v>119</v>
      </c>
      <c r="E6" s="8"/>
    </row>
    <row r="7" spans="1:5" ht="15.75" x14ac:dyDescent="0.25">
      <c r="A7" s="9" t="s">
        <v>78</v>
      </c>
      <c r="B7" s="15"/>
      <c r="C7" s="15"/>
      <c r="D7" s="13" t="s">
        <v>121</v>
      </c>
      <c r="E7" s="16"/>
    </row>
    <row r="8" spans="1:5" x14ac:dyDescent="0.2">
      <c r="A8" s="17" t="s">
        <v>80</v>
      </c>
      <c r="B8" s="15"/>
      <c r="C8" s="15"/>
      <c r="D8" s="13" t="s">
        <v>120</v>
      </c>
      <c r="E8" s="16"/>
    </row>
    <row r="9" spans="1:5" x14ac:dyDescent="0.2">
      <c r="A9" s="18"/>
      <c r="B9" s="15"/>
      <c r="C9" s="15"/>
      <c r="D9" s="13"/>
      <c r="E9" s="16"/>
    </row>
    <row r="10" spans="1:5" x14ac:dyDescent="0.2">
      <c r="A10" s="17" t="s">
        <v>79</v>
      </c>
      <c r="B10" s="15"/>
      <c r="C10" s="15"/>
      <c r="D10" s="10" t="str">
        <f>HYPERLINK("..\efb_Excel%20Functions%20Bible.xlsx","Go back to or open the EFB menu workbook")</f>
        <v>Go back to or open the EFB menu workbook</v>
      </c>
      <c r="E10" s="16"/>
    </row>
    <row r="11" spans="1:5" x14ac:dyDescent="0.2">
      <c r="A11" s="18"/>
      <c r="B11" s="15"/>
      <c r="C11" s="15"/>
      <c r="D11" s="13"/>
      <c r="E11" s="16"/>
    </row>
    <row r="12" spans="1:5" ht="15.75" x14ac:dyDescent="0.25">
      <c r="A12" s="9" t="s">
        <v>74</v>
      </c>
      <c r="B12" s="11"/>
      <c r="C12" s="11"/>
      <c r="D12" s="13"/>
      <c r="E12" s="8"/>
    </row>
    <row r="13" spans="1:5" ht="15.75" x14ac:dyDescent="0.25">
      <c r="A13" s="9"/>
      <c r="B13" s="11"/>
      <c r="C13" s="11"/>
      <c r="D13" s="13"/>
      <c r="E13" s="8"/>
    </row>
    <row r="14" spans="1:5" x14ac:dyDescent="0.2">
      <c r="A14" s="19" t="s">
        <v>73</v>
      </c>
      <c r="B14" s="20"/>
      <c r="C14" s="21"/>
      <c r="D14" s="22"/>
      <c r="E14" s="8"/>
    </row>
    <row r="15" spans="1:5" x14ac:dyDescent="0.2">
      <c r="A15" s="19" t="s">
        <v>72</v>
      </c>
      <c r="B15" s="20"/>
      <c r="C15" s="21"/>
      <c r="D15" s="23"/>
      <c r="E15" s="8"/>
    </row>
    <row r="16" spans="1:5" x14ac:dyDescent="0.2">
      <c r="A16" s="19" t="s">
        <v>71</v>
      </c>
      <c r="B16" s="20"/>
      <c r="C16" s="21"/>
      <c r="D16" s="21"/>
      <c r="E16" s="8"/>
    </row>
    <row r="17" spans="1:5" x14ac:dyDescent="0.2">
      <c r="A17" s="19"/>
      <c r="B17" s="20"/>
      <c r="C17" s="21"/>
      <c r="D17" s="21"/>
      <c r="E17" s="8"/>
    </row>
    <row r="18" spans="1:5" ht="15" customHeight="1" x14ac:dyDescent="0.2">
      <c r="A18" s="11" t="s">
        <v>70</v>
      </c>
      <c r="B18" s="11"/>
      <c r="C18" s="11"/>
      <c r="D18" s="11"/>
      <c r="E18" s="8"/>
    </row>
    <row r="19" spans="1:5" ht="15" customHeight="1" x14ac:dyDescent="0.2">
      <c r="A19" s="24" t="s">
        <v>69</v>
      </c>
      <c r="B19" s="25"/>
      <c r="C19" s="25"/>
      <c r="D19" s="25"/>
      <c r="E19" s="8"/>
    </row>
    <row r="20" spans="1:5" ht="15" customHeight="1" x14ac:dyDescent="0.2">
      <c r="A20" s="26" t="s">
        <v>68</v>
      </c>
      <c r="B20" s="25"/>
      <c r="C20" s="25"/>
      <c r="D20" s="25"/>
      <c r="E20" s="8"/>
    </row>
    <row r="21" spans="1:5" ht="15" customHeight="1" x14ac:dyDescent="0.2">
      <c r="A21" s="26" t="s">
        <v>67</v>
      </c>
      <c r="B21" s="25"/>
      <c r="C21" s="25"/>
      <c r="D21" s="25"/>
      <c r="E21" s="8"/>
    </row>
    <row r="22" spans="1:5" ht="15" customHeight="1" x14ac:dyDescent="0.2">
      <c r="A22" s="24" t="s">
        <v>66</v>
      </c>
      <c r="B22" s="25"/>
      <c r="C22" s="25"/>
      <c r="D22" s="25"/>
      <c r="E22" s="8"/>
    </row>
    <row r="23" spans="1:5" ht="15" customHeight="1" x14ac:dyDescent="0.2">
      <c r="A23" s="26" t="s">
        <v>65</v>
      </c>
      <c r="B23" s="25"/>
      <c r="C23" s="25"/>
      <c r="D23" s="25"/>
      <c r="E23" s="8"/>
    </row>
    <row r="24" spans="1:5" ht="15" customHeight="1" x14ac:dyDescent="0.2">
      <c r="A24" s="26" t="s">
        <v>64</v>
      </c>
      <c r="B24" s="25"/>
      <c r="C24" s="25"/>
      <c r="D24" s="25"/>
      <c r="E24" s="8"/>
    </row>
    <row r="25" spans="1:5" ht="15" customHeight="1" x14ac:dyDescent="0.2">
      <c r="A25" s="11" t="s">
        <v>63</v>
      </c>
      <c r="B25" s="11"/>
      <c r="C25" s="11"/>
      <c r="D25" s="11"/>
      <c r="E25" s="8"/>
    </row>
    <row r="26" spans="1:5" ht="15" customHeight="1" x14ac:dyDescent="0.2">
      <c r="A26" s="24" t="s">
        <v>62</v>
      </c>
      <c r="B26" s="25"/>
      <c r="C26" s="25"/>
      <c r="D26" s="25"/>
      <c r="E26" s="8"/>
    </row>
    <row r="27" spans="1:5" ht="15" customHeight="1" x14ac:dyDescent="0.2">
      <c r="A27" s="24" t="s">
        <v>61</v>
      </c>
      <c r="B27" s="25"/>
      <c r="C27" s="25"/>
      <c r="D27" s="25"/>
      <c r="E27" s="8"/>
    </row>
    <row r="28" spans="1:5" x14ac:dyDescent="0.2">
      <c r="A28" s="27"/>
      <c r="B28" s="6"/>
      <c r="C28" s="6"/>
      <c r="D28" s="6"/>
      <c r="E28" s="8"/>
    </row>
    <row r="29" spans="1:5" ht="15.75" x14ac:dyDescent="0.25">
      <c r="A29" s="9" t="s">
        <v>60</v>
      </c>
      <c r="B29" s="6"/>
      <c r="C29" s="6"/>
      <c r="D29" s="6"/>
      <c r="E29" s="8"/>
    </row>
    <row r="30" spans="1:5" x14ac:dyDescent="0.2">
      <c r="A30" s="27" t="s">
        <v>59</v>
      </c>
      <c r="B30" s="6"/>
      <c r="C30" s="6"/>
      <c r="D30" s="6"/>
      <c r="E30" s="8"/>
    </row>
    <row r="31" spans="1:5" x14ac:dyDescent="0.2">
      <c r="A31" s="27"/>
      <c r="B31" s="6"/>
      <c r="C31" s="6"/>
      <c r="D31" s="6"/>
      <c r="E31" s="8"/>
    </row>
    <row r="32" spans="1:5" ht="15.75" x14ac:dyDescent="0.25">
      <c r="A32" s="9" t="s">
        <v>58</v>
      </c>
      <c r="B32" s="6"/>
      <c r="C32" s="6"/>
      <c r="D32" s="6"/>
      <c r="E32" s="8"/>
    </row>
    <row r="33" spans="1:5" x14ac:dyDescent="0.2">
      <c r="A33" s="28" t="s">
        <v>57</v>
      </c>
      <c r="B33" s="28" t="s">
        <v>56</v>
      </c>
      <c r="C33" s="28" t="s">
        <v>55</v>
      </c>
      <c r="D33" s="28" t="s">
        <v>54</v>
      </c>
      <c r="E33" s="8"/>
    </row>
    <row r="34" spans="1:5" x14ac:dyDescent="0.2">
      <c r="A34" s="29" t="s">
        <v>53</v>
      </c>
      <c r="B34" s="29" t="s">
        <v>41</v>
      </c>
      <c r="C34" s="21" t="s">
        <v>52</v>
      </c>
      <c r="D34" s="21"/>
      <c r="E34" s="8"/>
    </row>
    <row r="35" spans="1:5" ht="51" x14ac:dyDescent="0.2">
      <c r="A35" s="30" t="s">
        <v>51</v>
      </c>
      <c r="B35" s="30" t="s">
        <v>117</v>
      </c>
      <c r="C35" s="25" t="s">
        <v>50</v>
      </c>
      <c r="D35" s="21" t="s">
        <v>47</v>
      </c>
      <c r="E35" s="8"/>
    </row>
    <row r="36" spans="1:5" ht="51" x14ac:dyDescent="0.2">
      <c r="A36" s="30" t="s">
        <v>49</v>
      </c>
      <c r="B36" s="30" t="s">
        <v>41</v>
      </c>
      <c r="C36" s="25" t="s">
        <v>48</v>
      </c>
      <c r="D36" s="21" t="s">
        <v>47</v>
      </c>
      <c r="E36" s="8"/>
    </row>
    <row r="37" spans="1:5" x14ac:dyDescent="0.2">
      <c r="A37" s="30" t="s">
        <v>46</v>
      </c>
      <c r="B37" s="30" t="s">
        <v>41</v>
      </c>
      <c r="C37" s="21" t="s">
        <v>45</v>
      </c>
      <c r="D37" s="6"/>
      <c r="E37" s="8"/>
    </row>
    <row r="38" spans="1:5" x14ac:dyDescent="0.2">
      <c r="A38" s="30" t="s">
        <v>44</v>
      </c>
      <c r="B38" s="30" t="s">
        <v>41</v>
      </c>
      <c r="C38" s="21" t="s">
        <v>43</v>
      </c>
      <c r="D38" s="6"/>
      <c r="E38" s="8"/>
    </row>
    <row r="39" spans="1:5" ht="25.5" x14ac:dyDescent="0.2">
      <c r="A39" s="30" t="s">
        <v>42</v>
      </c>
      <c r="B39" s="30" t="s">
        <v>41</v>
      </c>
      <c r="C39" s="25" t="s">
        <v>40</v>
      </c>
      <c r="D39" s="21" t="s">
        <v>39</v>
      </c>
      <c r="E39" s="8"/>
    </row>
    <row r="40" spans="1:5" ht="80.099999999999994" customHeight="1" x14ac:dyDescent="0.2">
      <c r="A40" s="25" t="s">
        <v>38</v>
      </c>
      <c r="B40" s="25" t="s">
        <v>37</v>
      </c>
      <c r="C40" s="31" t="s">
        <v>36</v>
      </c>
      <c r="D40" s="31" t="s">
        <v>35</v>
      </c>
      <c r="E40" s="8"/>
    </row>
    <row r="41" spans="1:5" x14ac:dyDescent="0.2">
      <c r="A41" s="25"/>
      <c r="B41" s="25"/>
      <c r="C41" s="31"/>
      <c r="D41" s="31"/>
      <c r="E41" s="8"/>
    </row>
    <row r="42" spans="1:5" ht="15.75" x14ac:dyDescent="0.25">
      <c r="A42" s="9" t="s">
        <v>89</v>
      </c>
      <c r="B42" s="25"/>
      <c r="C42" s="31"/>
      <c r="D42" s="31"/>
      <c r="E42" s="8"/>
    </row>
    <row r="43" spans="1:5" x14ac:dyDescent="0.2">
      <c r="A43" s="25"/>
      <c r="B43" s="25"/>
      <c r="C43" s="31"/>
      <c r="D43" s="31"/>
      <c r="E43" s="8"/>
    </row>
    <row r="44" spans="1:5" x14ac:dyDescent="0.2">
      <c r="A44" s="32" t="s">
        <v>93</v>
      </c>
      <c r="B44" s="25"/>
      <c r="C44" s="31"/>
      <c r="D44" s="31"/>
      <c r="E44" s="8"/>
    </row>
    <row r="45" spans="1:5" x14ac:dyDescent="0.2">
      <c r="A45" s="33" t="s">
        <v>91</v>
      </c>
      <c r="B45" s="25"/>
      <c r="C45" s="31"/>
      <c r="D45" s="31"/>
      <c r="E45" s="8"/>
    </row>
    <row r="46" spans="1:5" ht="73.5" customHeight="1" x14ac:dyDescent="0.2">
      <c r="A46" s="25"/>
      <c r="B46" s="25"/>
      <c r="C46" s="31"/>
      <c r="D46" s="31"/>
      <c r="E46" s="8"/>
    </row>
    <row r="47" spans="1:5" x14ac:dyDescent="0.2">
      <c r="A47" s="33" t="s">
        <v>90</v>
      </c>
      <c r="B47" s="25"/>
      <c r="C47" s="31"/>
      <c r="D47" s="31"/>
      <c r="E47" s="8"/>
    </row>
    <row r="48" spans="1:5" ht="84.75" customHeight="1" x14ac:dyDescent="0.2">
      <c r="A48" s="34"/>
      <c r="B48" s="25"/>
      <c r="C48" s="31"/>
      <c r="D48" s="31"/>
      <c r="E48" s="8"/>
    </row>
    <row r="49" spans="1:5" x14ac:dyDescent="0.2">
      <c r="A49" s="33" t="s">
        <v>92</v>
      </c>
      <c r="B49" s="25"/>
      <c r="C49" s="31"/>
      <c r="D49" s="31"/>
      <c r="E49" s="8"/>
    </row>
    <row r="50" spans="1:5" ht="69" customHeight="1" x14ac:dyDescent="0.2">
      <c r="A50" s="25"/>
      <c r="B50" s="25"/>
      <c r="C50" s="31"/>
      <c r="D50" s="31"/>
      <c r="E50" s="8"/>
    </row>
    <row r="51" spans="1:5" x14ac:dyDescent="0.2">
      <c r="A51" s="25"/>
      <c r="B51" s="25"/>
      <c r="C51" s="31"/>
      <c r="D51" s="31"/>
      <c r="E51" s="8"/>
    </row>
    <row r="52" spans="1:5" x14ac:dyDescent="0.2">
      <c r="A52" s="32" t="s">
        <v>94</v>
      </c>
      <c r="B52" s="25"/>
      <c r="C52" s="31"/>
      <c r="D52" s="31"/>
      <c r="E52" s="8"/>
    </row>
    <row r="53" spans="1:5" x14ac:dyDescent="0.2">
      <c r="A53" s="33" t="s">
        <v>91</v>
      </c>
      <c r="B53" s="25"/>
      <c r="C53" s="31"/>
      <c r="D53" s="31"/>
      <c r="E53" s="8"/>
    </row>
    <row r="54" spans="1:5" ht="15.75" x14ac:dyDescent="0.2">
      <c r="A54" s="35" t="s">
        <v>95</v>
      </c>
      <c r="B54" s="25"/>
      <c r="C54" s="31"/>
      <c r="D54" s="31"/>
      <c r="E54" s="8"/>
    </row>
    <row r="55" spans="1:5" x14ac:dyDescent="0.2">
      <c r="A55" s="33" t="s">
        <v>90</v>
      </c>
      <c r="B55" s="25"/>
      <c r="C55" s="31"/>
      <c r="D55" s="31"/>
      <c r="E55" s="8"/>
    </row>
    <row r="56" spans="1:5" ht="15.75" x14ac:dyDescent="0.2">
      <c r="A56" s="35" t="s">
        <v>96</v>
      </c>
      <c r="B56" s="25"/>
      <c r="C56" s="31"/>
      <c r="D56" s="31"/>
      <c r="E56" s="8"/>
    </row>
    <row r="57" spans="1:5" x14ac:dyDescent="0.2">
      <c r="A57" s="33" t="s">
        <v>92</v>
      </c>
      <c r="B57" s="25"/>
      <c r="C57" s="31"/>
      <c r="D57" s="31"/>
      <c r="E57" s="8"/>
    </row>
    <row r="58" spans="1:5" ht="15.75" x14ac:dyDescent="0.2">
      <c r="A58" s="35" t="s">
        <v>97</v>
      </c>
      <c r="B58" s="25"/>
      <c r="C58" s="31"/>
      <c r="D58" s="31"/>
      <c r="E58" s="8"/>
    </row>
    <row r="59" spans="1:5" x14ac:dyDescent="0.2">
      <c r="A59" s="25"/>
      <c r="B59" s="25"/>
      <c r="C59" s="31"/>
      <c r="D59" s="31"/>
      <c r="E59" s="8"/>
    </row>
    <row r="60" spans="1:5" ht="15.75" x14ac:dyDescent="0.25">
      <c r="A60" s="36" t="s">
        <v>99</v>
      </c>
      <c r="B60" s="6"/>
      <c r="C60" s="6"/>
      <c r="D60" s="6"/>
      <c r="E60" s="8"/>
    </row>
    <row r="61" spans="1:5" x14ac:dyDescent="0.2">
      <c r="A61" s="37" t="s">
        <v>100</v>
      </c>
      <c r="B61" s="6"/>
      <c r="C61" s="6"/>
      <c r="D61" s="6"/>
      <c r="E61" s="8"/>
    </row>
    <row r="62" spans="1:5" ht="30" customHeight="1" x14ac:dyDescent="0.2">
      <c r="A62" s="38" t="s">
        <v>115</v>
      </c>
      <c r="B62" s="39" t="s">
        <v>116</v>
      </c>
      <c r="C62" s="6"/>
      <c r="D62" s="6"/>
      <c r="E62" s="8"/>
    </row>
    <row r="63" spans="1:5" ht="30" customHeight="1" x14ac:dyDescent="0.2">
      <c r="A63" s="40" t="s">
        <v>101</v>
      </c>
      <c r="B63" s="39" t="s">
        <v>102</v>
      </c>
      <c r="C63" s="6"/>
      <c r="D63" s="6"/>
      <c r="E63" s="8"/>
    </row>
    <row r="64" spans="1:5" ht="30" customHeight="1" x14ac:dyDescent="0.2">
      <c r="A64" s="40" t="s">
        <v>103</v>
      </c>
      <c r="B64" s="39" t="s">
        <v>104</v>
      </c>
      <c r="C64" s="6"/>
      <c r="D64" s="6"/>
      <c r="E64" s="8"/>
    </row>
    <row r="65" spans="1:5" ht="30" customHeight="1" x14ac:dyDescent="0.2">
      <c r="A65" s="40" t="s">
        <v>105</v>
      </c>
      <c r="B65" s="39" t="s">
        <v>106</v>
      </c>
      <c r="C65" s="6"/>
      <c r="D65" s="6"/>
      <c r="E65" s="8"/>
    </row>
    <row r="66" spans="1:5" ht="30" customHeight="1" x14ac:dyDescent="0.2">
      <c r="A66" s="40" t="s">
        <v>107</v>
      </c>
      <c r="B66" s="39" t="s">
        <v>108</v>
      </c>
      <c r="C66" s="6"/>
      <c r="D66" s="6"/>
      <c r="E66" s="8"/>
    </row>
    <row r="67" spans="1:5" ht="30" customHeight="1" x14ac:dyDescent="0.2">
      <c r="A67" s="40" t="s">
        <v>109</v>
      </c>
      <c r="B67" s="39" t="s">
        <v>110</v>
      </c>
      <c r="C67" s="6"/>
      <c r="D67" s="6"/>
      <c r="E67" s="8"/>
    </row>
    <row r="68" spans="1:5" x14ac:dyDescent="0.2">
      <c r="A68" s="41"/>
      <c r="B68" s="6"/>
      <c r="C68" s="6"/>
      <c r="D68" s="6"/>
      <c r="E68" s="8"/>
    </row>
    <row r="69" spans="1:5" x14ac:dyDescent="0.2">
      <c r="A69" s="37" t="s">
        <v>111</v>
      </c>
      <c r="B69" s="6"/>
      <c r="C69" s="6"/>
      <c r="D69" s="6"/>
      <c r="E69" s="8"/>
    </row>
    <row r="70" spans="1:5" ht="30" customHeight="1" x14ac:dyDescent="0.2">
      <c r="A70" s="40" t="s">
        <v>112</v>
      </c>
      <c r="B70" s="39" t="s">
        <v>113</v>
      </c>
      <c r="C70" s="6"/>
      <c r="D70" s="6"/>
      <c r="E70" s="8"/>
    </row>
    <row r="71" spans="1:5" x14ac:dyDescent="0.2">
      <c r="A71" s="41" t="s">
        <v>114</v>
      </c>
      <c r="B71" s="6"/>
      <c r="C71" s="6"/>
      <c r="D71" s="6"/>
      <c r="E71" s="8"/>
    </row>
    <row r="72" spans="1:5" x14ac:dyDescent="0.2">
      <c r="A72" s="41"/>
      <c r="B72" s="6"/>
      <c r="C72" s="6"/>
      <c r="D72" s="6"/>
      <c r="E72" s="8"/>
    </row>
    <row r="73" spans="1:5" ht="15.75" x14ac:dyDescent="0.25">
      <c r="A73" s="9" t="s">
        <v>98</v>
      </c>
      <c r="B73" s="6"/>
      <c r="C73" s="6"/>
      <c r="D73" s="6"/>
      <c r="E73" s="8"/>
    </row>
    <row r="74" spans="1:5" x14ac:dyDescent="0.2">
      <c r="A74" s="6"/>
      <c r="B74" s="6"/>
      <c r="C74" s="6"/>
      <c r="D74" s="6"/>
      <c r="E74" s="8"/>
    </row>
    <row r="75" spans="1:5" x14ac:dyDescent="0.2">
      <c r="A75" s="28" t="s">
        <v>34</v>
      </c>
      <c r="B75" s="6"/>
      <c r="C75" s="6"/>
      <c r="D75" s="6"/>
      <c r="E75" s="8"/>
    </row>
    <row r="76" spans="1:5" x14ac:dyDescent="0.2">
      <c r="A76" s="42" t="str">
        <f>'Example 1'!A1</f>
        <v>Example 1:- Simple Entry of AMORLINC Function</v>
      </c>
      <c r="B76" s="6"/>
      <c r="C76" s="6"/>
      <c r="D76" s="6"/>
      <c r="E76" s="8"/>
    </row>
    <row r="77" spans="1:5" x14ac:dyDescent="0.2">
      <c r="A77" s="42" t="str">
        <f>'Example 2'!A1</f>
        <v>Example 2:- Examination of AMORLINC Function Algorithm</v>
      </c>
      <c r="B77" s="6"/>
      <c r="C77" s="6"/>
      <c r="D77" s="6"/>
      <c r="E77" s="8"/>
    </row>
    <row r="78" spans="1:5" ht="15" customHeight="1" x14ac:dyDescent="0.2">
      <c r="A78" s="6"/>
      <c r="B78" s="6"/>
      <c r="C78" s="6"/>
      <c r="D78" s="6"/>
      <c r="E78" s="8"/>
    </row>
    <row r="79" spans="1:5" ht="15.75" x14ac:dyDescent="0.25">
      <c r="A79" s="9" t="s">
        <v>19</v>
      </c>
      <c r="B79" s="6"/>
      <c r="C79" s="6"/>
      <c r="D79" s="6"/>
      <c r="E79" s="8"/>
    </row>
    <row r="80" spans="1:5" x14ac:dyDescent="0.2">
      <c r="A80" s="6"/>
      <c r="B80" s="6"/>
      <c r="C80" s="6"/>
      <c r="D80" s="6"/>
      <c r="E80" s="8"/>
    </row>
    <row r="81" spans="1:5" x14ac:dyDescent="0.2">
      <c r="A81" s="19" t="s">
        <v>18</v>
      </c>
      <c r="B81" s="6"/>
      <c r="C81" s="6"/>
      <c r="D81" s="6"/>
      <c r="E81" s="8"/>
    </row>
    <row r="82" spans="1:5" x14ac:dyDescent="0.2">
      <c r="A82" s="15" t="s">
        <v>17</v>
      </c>
      <c r="B82" s="6"/>
      <c r="C82" s="6"/>
      <c r="D82" s="6"/>
      <c r="E82" s="8"/>
    </row>
    <row r="83" spans="1:5" x14ac:dyDescent="0.2">
      <c r="A83" s="43" t="s">
        <v>16</v>
      </c>
      <c r="B83" s="6"/>
      <c r="C83" s="6"/>
      <c r="D83" s="6"/>
      <c r="E83" s="8"/>
    </row>
    <row r="84" spans="1:5" x14ac:dyDescent="0.2">
      <c r="A84" s="43" t="s">
        <v>15</v>
      </c>
      <c r="B84" s="6"/>
      <c r="C84" s="6"/>
      <c r="D84" s="6"/>
      <c r="E84" s="8"/>
    </row>
    <row r="85" spans="1:5" x14ac:dyDescent="0.2">
      <c r="A85" s="15" t="s">
        <v>14</v>
      </c>
      <c r="B85" s="6"/>
      <c r="C85" s="6"/>
      <c r="D85" s="6"/>
      <c r="E85" s="8"/>
    </row>
    <row r="86" spans="1:5" x14ac:dyDescent="0.2">
      <c r="A86" s="43" t="s">
        <v>13</v>
      </c>
      <c r="B86" s="6"/>
      <c r="C86" s="6"/>
      <c r="D86" s="6"/>
      <c r="E86" s="8"/>
    </row>
    <row r="87" spans="1:5" x14ac:dyDescent="0.2">
      <c r="A87" s="43" t="s">
        <v>12</v>
      </c>
      <c r="B87" s="6"/>
      <c r="C87" s="6"/>
      <c r="D87" s="6"/>
      <c r="E87" s="8"/>
    </row>
    <row r="88" spans="1:5" x14ac:dyDescent="0.2">
      <c r="A88" s="43" t="s">
        <v>11</v>
      </c>
      <c r="B88" s="6"/>
      <c r="C88" s="6"/>
      <c r="D88" s="6"/>
      <c r="E88" s="8"/>
    </row>
    <row r="89" spans="1:5" x14ac:dyDescent="0.2">
      <c r="A89" s="6"/>
      <c r="B89" s="6"/>
      <c r="C89" s="6"/>
      <c r="D89" s="6"/>
      <c r="E89" s="8"/>
    </row>
    <row r="90" spans="1:5" x14ac:dyDescent="0.2">
      <c r="A90" s="44" t="s">
        <v>10</v>
      </c>
      <c r="B90" s="6"/>
      <c r="C90" s="6"/>
      <c r="D90" s="6"/>
      <c r="E90" s="8"/>
    </row>
    <row r="91" spans="1:5" x14ac:dyDescent="0.2">
      <c r="A91" s="44" t="s">
        <v>9</v>
      </c>
      <c r="B91" s="6"/>
      <c r="C91" s="6"/>
      <c r="D91" s="6"/>
      <c r="E91" s="8"/>
    </row>
    <row r="92" spans="1:5" x14ac:dyDescent="0.2">
      <c r="A92" s="44" t="s">
        <v>8</v>
      </c>
      <c r="B92" s="6"/>
      <c r="C92" s="6"/>
      <c r="D92" s="6"/>
      <c r="E92" s="8"/>
    </row>
    <row r="93" spans="1:5" s="3" customFormat="1" x14ac:dyDescent="0.2">
      <c r="A93" s="43" t="s">
        <v>7</v>
      </c>
      <c r="B93" s="45"/>
      <c r="C93" s="45"/>
      <c r="D93" s="45"/>
      <c r="E93" s="46"/>
    </row>
    <row r="94" spans="1:5" s="3" customFormat="1" x14ac:dyDescent="0.2">
      <c r="A94" s="43" t="s">
        <v>6</v>
      </c>
      <c r="B94" s="45"/>
      <c r="C94" s="45"/>
      <c r="D94" s="45"/>
      <c r="E94" s="46"/>
    </row>
    <row r="95" spans="1:5" s="3" customFormat="1" x14ac:dyDescent="0.2">
      <c r="A95" s="43" t="s">
        <v>5</v>
      </c>
      <c r="B95" s="45"/>
      <c r="C95" s="45"/>
      <c r="D95" s="45"/>
      <c r="E95" s="46"/>
    </row>
    <row r="96" spans="1:5" s="3" customFormat="1" x14ac:dyDescent="0.2">
      <c r="A96" s="43" t="s">
        <v>4</v>
      </c>
      <c r="B96" s="45"/>
      <c r="C96" s="45"/>
      <c r="D96" s="45"/>
      <c r="E96" s="46"/>
    </row>
    <row r="97" spans="1:5" s="3" customFormat="1" x14ac:dyDescent="0.2">
      <c r="A97" s="43" t="s">
        <v>3</v>
      </c>
      <c r="B97" s="45"/>
      <c r="C97" s="45"/>
      <c r="D97" s="45"/>
      <c r="E97" s="46"/>
    </row>
    <row r="98" spans="1:5" s="3" customFormat="1" x14ac:dyDescent="0.2">
      <c r="A98" s="43" t="s">
        <v>2</v>
      </c>
      <c r="B98" s="45"/>
      <c r="C98" s="45"/>
      <c r="D98" s="45"/>
      <c r="E98" s="46"/>
    </row>
    <row r="99" spans="1:5" x14ac:dyDescent="0.2">
      <c r="A99" s="44" t="s">
        <v>1</v>
      </c>
      <c r="B99" s="6"/>
      <c r="C99" s="6"/>
      <c r="D99" s="6"/>
      <c r="E99" s="8"/>
    </row>
    <row r="100" spans="1:5" x14ac:dyDescent="0.2">
      <c r="A100" s="15"/>
      <c r="B100" s="6"/>
      <c r="C100" s="6"/>
      <c r="D100" s="6"/>
      <c r="E100" s="8"/>
    </row>
    <row r="101" spans="1:5" x14ac:dyDescent="0.2">
      <c r="A101" s="15" t="s">
        <v>0</v>
      </c>
      <c r="B101" s="6"/>
      <c r="C101" s="6"/>
      <c r="D101" s="6"/>
      <c r="E101" s="8"/>
    </row>
    <row r="102" spans="1:5" x14ac:dyDescent="0.2">
      <c r="A102" s="16"/>
      <c r="B102" s="8"/>
      <c r="C102" s="8"/>
      <c r="D102" s="8"/>
      <c r="E102" s="8"/>
    </row>
    <row r="103" spans="1:5" x14ac:dyDescent="0.2">
      <c r="A103" s="8"/>
      <c r="B103" s="8"/>
      <c r="C103" s="8"/>
      <c r="D103" s="8"/>
      <c r="E103" s="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s="4" customFormat="1" ht="30" customHeight="1" x14ac:dyDescent="0.2">
      <c r="A1" s="58" t="s">
        <v>82</v>
      </c>
      <c r="B1" s="59"/>
      <c r="C1" s="59"/>
      <c r="D1" s="60"/>
      <c r="E1" s="61"/>
    </row>
    <row r="2" spans="1:5" ht="15" customHeight="1" x14ac:dyDescent="0.2">
      <c r="A2" s="19"/>
      <c r="B2" s="6"/>
      <c r="C2" s="6"/>
      <c r="D2" s="6"/>
      <c r="E2" s="6"/>
    </row>
    <row r="3" spans="1:5" x14ac:dyDescent="0.2">
      <c r="A3" s="15" t="s">
        <v>31</v>
      </c>
      <c r="B3" s="51">
        <v>150000</v>
      </c>
      <c r="C3" s="6"/>
      <c r="D3" s="6"/>
      <c r="E3" s="6"/>
    </row>
    <row r="4" spans="1:5" x14ac:dyDescent="0.2">
      <c r="A4" s="15" t="s">
        <v>30</v>
      </c>
      <c r="B4" s="52">
        <v>41445</v>
      </c>
      <c r="C4" s="6"/>
      <c r="D4" s="6"/>
      <c r="E4" s="6"/>
    </row>
    <row r="5" spans="1:5" x14ac:dyDescent="0.2">
      <c r="A5" s="15" t="s">
        <v>29</v>
      </c>
      <c r="B5" s="52">
        <v>41639</v>
      </c>
      <c r="C5" s="6"/>
      <c r="D5" s="6"/>
      <c r="E5" s="6"/>
    </row>
    <row r="6" spans="1:5" x14ac:dyDescent="0.2">
      <c r="A6" s="15" t="s">
        <v>28</v>
      </c>
      <c r="B6" s="51">
        <v>5000</v>
      </c>
      <c r="C6" s="6"/>
      <c r="D6" s="6"/>
      <c r="E6" s="6"/>
    </row>
    <row r="7" spans="1:5" x14ac:dyDescent="0.2">
      <c r="A7" s="15" t="s">
        <v>27</v>
      </c>
      <c r="B7" s="53">
        <v>0</v>
      </c>
      <c r="C7" s="54"/>
      <c r="D7" s="6"/>
      <c r="E7" s="6"/>
    </row>
    <row r="8" spans="1:5" x14ac:dyDescent="0.2">
      <c r="A8" s="15" t="s">
        <v>26</v>
      </c>
      <c r="B8" s="55">
        <v>0.2</v>
      </c>
      <c r="C8" s="6"/>
      <c r="D8" s="6"/>
      <c r="E8" s="6"/>
    </row>
    <row r="9" spans="1:5" x14ac:dyDescent="0.2">
      <c r="A9" s="15" t="s">
        <v>25</v>
      </c>
      <c r="B9" s="53">
        <v>3</v>
      </c>
      <c r="C9" s="6"/>
      <c r="D9" s="6"/>
      <c r="E9" s="6"/>
    </row>
    <row r="10" spans="1:5" x14ac:dyDescent="0.2">
      <c r="A10" s="6"/>
      <c r="B10" s="6"/>
      <c r="C10" s="6"/>
      <c r="D10" s="6"/>
      <c r="E10" s="6"/>
    </row>
    <row r="11" spans="1:5" x14ac:dyDescent="0.2">
      <c r="A11" s="28" t="s">
        <v>33</v>
      </c>
      <c r="B11" s="56">
        <f>AMORLINC(B3,B4,B5,B6,B7,B8,B9)</f>
        <v>15945.205479452055</v>
      </c>
      <c r="C11" s="6" t="str">
        <f>"Which is depreciation for period "&amp;B7</f>
        <v>Which is depreciation for period 0</v>
      </c>
      <c r="D11" s="6"/>
      <c r="E11" s="6"/>
    </row>
    <row r="12" spans="1:5" x14ac:dyDescent="0.2">
      <c r="A12" s="28" t="str">
        <f>"Formula Used in "&amp;ADDRESS(ROW(B11),COLUMN(B11),4)&amp;"  &gt;&gt;   "</f>
        <v xml:space="preserve">Formula Used in B11  &gt;&gt;   </v>
      </c>
      <c r="B12" s="57" t="str">
        <f ca="1">_xlfn.FORMULATEXT(B11)</f>
        <v>=AMORLINC(B3,B4,B5,B6,B7,B8,B9)</v>
      </c>
      <c r="C12" s="6"/>
      <c r="D12" s="6"/>
      <c r="E12" s="6"/>
    </row>
    <row r="13" spans="1:5" x14ac:dyDescent="0.2">
      <c r="A13" s="6"/>
      <c r="B13" s="57"/>
      <c r="C13" s="54"/>
      <c r="D13" s="6"/>
      <c r="E13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3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s="4" customFormat="1" ht="30" customHeight="1" x14ac:dyDescent="0.2">
      <c r="A1" s="58" t="s">
        <v>83</v>
      </c>
      <c r="B1" s="59"/>
      <c r="C1" s="59"/>
      <c r="D1" s="60"/>
      <c r="E1" s="61"/>
    </row>
    <row r="2" spans="1:5" ht="15" customHeight="1" x14ac:dyDescent="0.2">
      <c r="A2" s="19"/>
      <c r="B2" s="57"/>
      <c r="C2" s="54"/>
      <c r="D2" s="6"/>
      <c r="E2" s="6"/>
    </row>
    <row r="3" spans="1:5" x14ac:dyDescent="0.2">
      <c r="A3" s="6" t="s">
        <v>81</v>
      </c>
      <c r="B3" s="57"/>
      <c r="C3" s="54"/>
      <c r="D3" s="6"/>
      <c r="E3" s="6"/>
    </row>
    <row r="4" spans="1:5" x14ac:dyDescent="0.2">
      <c r="A4" s="6"/>
      <c r="B4" s="57"/>
      <c r="C4" s="54"/>
      <c r="D4" s="6"/>
      <c r="E4" s="6"/>
    </row>
    <row r="5" spans="1:5" x14ac:dyDescent="0.2">
      <c r="A5" s="6" t="s">
        <v>32</v>
      </c>
      <c r="B5" s="57"/>
      <c r="C5" s="54"/>
      <c r="D5" s="6"/>
      <c r="E5" s="6"/>
    </row>
    <row r="6" spans="1:5" x14ac:dyDescent="0.2">
      <c r="A6" s="42" t="s">
        <v>84</v>
      </c>
      <c r="B6" s="57"/>
      <c r="C6" s="54"/>
      <c r="D6" s="6"/>
      <c r="E6" s="6"/>
    </row>
    <row r="7" spans="1:5" x14ac:dyDescent="0.2">
      <c r="A7" s="42" t="s">
        <v>85</v>
      </c>
      <c r="B7" s="57"/>
      <c r="C7" s="54"/>
      <c r="D7" s="6"/>
      <c r="E7" s="6"/>
    </row>
    <row r="8" spans="1:5" x14ac:dyDescent="0.2">
      <c r="A8" s="42" t="s">
        <v>86</v>
      </c>
      <c r="B8" s="57"/>
      <c r="C8" s="54"/>
      <c r="D8" s="6"/>
      <c r="E8" s="6"/>
    </row>
    <row r="9" spans="1:5" x14ac:dyDescent="0.2">
      <c r="A9" s="42" t="s">
        <v>87</v>
      </c>
      <c r="B9" s="57"/>
      <c r="C9" s="54"/>
      <c r="D9" s="6"/>
      <c r="E9" s="6"/>
    </row>
    <row r="10" spans="1:5" x14ac:dyDescent="0.2">
      <c r="A10" s="42" t="s">
        <v>88</v>
      </c>
      <c r="B10" s="57"/>
      <c r="C10" s="54"/>
      <c r="D10" s="6"/>
      <c r="E10" s="6"/>
    </row>
    <row r="11" spans="1:5" x14ac:dyDescent="0.2">
      <c r="A11" s="6"/>
      <c r="B11" s="57"/>
      <c r="C11" s="54"/>
      <c r="D11" s="6"/>
      <c r="E11" s="6"/>
    </row>
    <row r="12" spans="1:5" x14ac:dyDescent="0.2">
      <c r="A12" s="6" t="s">
        <v>31</v>
      </c>
      <c r="B12" s="51">
        <v>150000</v>
      </c>
      <c r="C12" s="54"/>
      <c r="D12" s="6"/>
      <c r="E12" s="6"/>
    </row>
    <row r="13" spans="1:5" x14ac:dyDescent="0.2">
      <c r="A13" s="6" t="s">
        <v>30</v>
      </c>
      <c r="B13" s="52">
        <v>41445</v>
      </c>
      <c r="C13" s="54"/>
      <c r="D13" s="6"/>
      <c r="E13" s="6"/>
    </row>
    <row r="14" spans="1:5" x14ac:dyDescent="0.2">
      <c r="A14" s="6" t="s">
        <v>29</v>
      </c>
      <c r="B14" s="52">
        <v>41639</v>
      </c>
      <c r="C14" s="54"/>
      <c r="D14" s="6"/>
      <c r="E14" s="6"/>
    </row>
    <row r="15" spans="1:5" x14ac:dyDescent="0.2">
      <c r="A15" s="6" t="s">
        <v>28</v>
      </c>
      <c r="B15" s="51">
        <v>5000</v>
      </c>
      <c r="C15" s="54"/>
      <c r="D15" s="6"/>
      <c r="E15" s="6"/>
    </row>
    <row r="16" spans="1:5" x14ac:dyDescent="0.2">
      <c r="A16" s="6" t="s">
        <v>27</v>
      </c>
      <c r="B16" s="62">
        <v>0</v>
      </c>
      <c r="C16" s="54"/>
      <c r="D16" s="6"/>
      <c r="E16" s="6"/>
    </row>
    <row r="17" spans="1:5" x14ac:dyDescent="0.2">
      <c r="A17" s="6" t="s">
        <v>26</v>
      </c>
      <c r="B17" s="63">
        <v>0.2</v>
      </c>
      <c r="C17" s="54"/>
      <c r="D17" s="6"/>
      <c r="E17" s="6"/>
    </row>
    <row r="18" spans="1:5" x14ac:dyDescent="0.2">
      <c r="A18" s="6" t="s">
        <v>25</v>
      </c>
      <c r="B18" s="53">
        <v>3</v>
      </c>
      <c r="C18" s="54"/>
      <c r="D18" s="6"/>
      <c r="E18" s="6"/>
    </row>
    <row r="19" spans="1:5" x14ac:dyDescent="0.2">
      <c r="A19" s="6"/>
      <c r="B19" s="57"/>
      <c r="C19" s="54"/>
      <c r="D19" s="6"/>
      <c r="E19" s="6"/>
    </row>
    <row r="20" spans="1:5" x14ac:dyDescent="0.2">
      <c r="A20" s="6" t="s">
        <v>24</v>
      </c>
      <c r="B20" s="57"/>
      <c r="C20" s="54"/>
      <c r="D20" s="6"/>
      <c r="E20" s="6"/>
    </row>
    <row r="21" spans="1:5" x14ac:dyDescent="0.2">
      <c r="A21" s="6" t="s">
        <v>22</v>
      </c>
      <c r="B21" s="64">
        <v>0</v>
      </c>
      <c r="C21" s="54">
        <f t="shared" ref="C21:C26" si="0">AMORLINC($B$12,$B$13,$B$14,$B$15,B21,$B$17,$B$18)</f>
        <v>15945.205479452055</v>
      </c>
      <c r="D21" s="6" t="str">
        <f t="shared" ref="D21:D26" ca="1" si="1">_xlfn.FORMULATEXT(C21)</f>
        <v>=AMORLINC($B$12,$B$13,$B$14,$B$15,B21,$B$17,$B$18)</v>
      </c>
      <c r="E21" s="6"/>
    </row>
    <row r="22" spans="1:5" x14ac:dyDescent="0.2">
      <c r="A22" s="6" t="s">
        <v>22</v>
      </c>
      <c r="B22" s="64">
        <v>1</v>
      </c>
      <c r="C22" s="54">
        <f t="shared" si="0"/>
        <v>30000</v>
      </c>
      <c r="D22" s="6" t="str">
        <f t="shared" ca="1" si="1"/>
        <v>=AMORLINC($B$12,$B$13,$B$14,$B$15,B22,$B$17,$B$18)</v>
      </c>
      <c r="E22" s="6"/>
    </row>
    <row r="23" spans="1:5" x14ac:dyDescent="0.2">
      <c r="A23" s="6" t="s">
        <v>22</v>
      </c>
      <c r="B23" s="64">
        <v>2</v>
      </c>
      <c r="C23" s="54">
        <f t="shared" si="0"/>
        <v>30000</v>
      </c>
      <c r="D23" s="6" t="str">
        <f t="shared" ca="1" si="1"/>
        <v>=AMORLINC($B$12,$B$13,$B$14,$B$15,B23,$B$17,$B$18)</v>
      </c>
      <c r="E23" s="6"/>
    </row>
    <row r="24" spans="1:5" x14ac:dyDescent="0.2">
      <c r="A24" s="6" t="s">
        <v>22</v>
      </c>
      <c r="B24" s="64">
        <v>3</v>
      </c>
      <c r="C24" s="54">
        <f t="shared" si="0"/>
        <v>30000</v>
      </c>
      <c r="D24" s="6" t="str">
        <f t="shared" ca="1" si="1"/>
        <v>=AMORLINC($B$12,$B$13,$B$14,$B$15,B24,$B$17,$B$18)</v>
      </c>
      <c r="E24" s="6"/>
    </row>
    <row r="25" spans="1:5" x14ac:dyDescent="0.2">
      <c r="A25" s="6" t="s">
        <v>22</v>
      </c>
      <c r="B25" s="64">
        <v>4</v>
      </c>
      <c r="C25" s="54">
        <f t="shared" si="0"/>
        <v>30000</v>
      </c>
      <c r="D25" s="6" t="str">
        <f t="shared" ca="1" si="1"/>
        <v>=AMORLINC($B$12,$B$13,$B$14,$B$15,B25,$B$17,$B$18)</v>
      </c>
      <c r="E25" s="6"/>
    </row>
    <row r="26" spans="1:5" x14ac:dyDescent="0.2">
      <c r="A26" s="6" t="s">
        <v>22</v>
      </c>
      <c r="B26" s="64">
        <v>5</v>
      </c>
      <c r="C26" s="54">
        <f t="shared" si="0"/>
        <v>9054.7945205479482</v>
      </c>
      <c r="D26" s="6" t="str">
        <f t="shared" ca="1" si="1"/>
        <v>=AMORLINC($B$12,$B$13,$B$14,$B$15,B26,$B$17,$B$18)</v>
      </c>
      <c r="E26" s="6"/>
    </row>
    <row r="27" spans="1:5" x14ac:dyDescent="0.2">
      <c r="A27" s="6"/>
      <c r="B27" s="64"/>
      <c r="C27" s="54"/>
      <c r="D27" s="6"/>
      <c r="E27" s="6"/>
    </row>
    <row r="28" spans="1:5" x14ac:dyDescent="0.2">
      <c r="A28" s="6" t="s">
        <v>23</v>
      </c>
      <c r="B28" s="64"/>
      <c r="C28" s="54"/>
      <c r="D28" s="6"/>
      <c r="E28" s="6"/>
    </row>
    <row r="29" spans="1:5" x14ac:dyDescent="0.2">
      <c r="A29" s="6" t="s">
        <v>22</v>
      </c>
      <c r="B29" s="64">
        <v>0</v>
      </c>
      <c r="C29" s="54">
        <f>B12*B17*YEARFRAC(B13,B14,B18)</f>
        <v>15945.205479452055</v>
      </c>
      <c r="D29" s="6" t="str">
        <f t="shared" ref="D29:D35" ca="1" si="2">_xlfn.FORMULATEXT(C29)</f>
        <v>=B12*B17*YEARFRAC(B13,B14,B18)</v>
      </c>
      <c r="E29" s="6"/>
    </row>
    <row r="30" spans="1:5" x14ac:dyDescent="0.2">
      <c r="A30" s="6" t="s">
        <v>22</v>
      </c>
      <c r="B30" s="64">
        <v>1</v>
      </c>
      <c r="C30" s="54">
        <f>$B$12/(1/$B$17)</f>
        <v>30000</v>
      </c>
      <c r="D30" s="6" t="str">
        <f t="shared" ca="1" si="2"/>
        <v>=$B$12/(1/$B$17)</v>
      </c>
      <c r="E30" s="6"/>
    </row>
    <row r="31" spans="1:5" x14ac:dyDescent="0.2">
      <c r="A31" s="6" t="s">
        <v>22</v>
      </c>
      <c r="B31" s="64">
        <v>2</v>
      </c>
      <c r="C31" s="54">
        <f>$B$12/(1/$B$17)</f>
        <v>30000</v>
      </c>
      <c r="D31" s="6" t="str">
        <f t="shared" ca="1" si="2"/>
        <v>=$B$12/(1/$B$17)</v>
      </c>
      <c r="E31" s="6"/>
    </row>
    <row r="32" spans="1:5" x14ac:dyDescent="0.2">
      <c r="A32" s="6" t="s">
        <v>22</v>
      </c>
      <c r="B32" s="64">
        <v>3</v>
      </c>
      <c r="C32" s="54">
        <f>$B$12/(1/$B$17)</f>
        <v>30000</v>
      </c>
      <c r="D32" s="6" t="str">
        <f t="shared" ca="1" si="2"/>
        <v>=$B$12/(1/$B$17)</v>
      </c>
      <c r="E32" s="6"/>
    </row>
    <row r="33" spans="1:5" x14ac:dyDescent="0.2">
      <c r="A33" s="6" t="s">
        <v>22</v>
      </c>
      <c r="B33" s="64">
        <v>4</v>
      </c>
      <c r="C33" s="54">
        <f>$B$12/(1/$B$17)</f>
        <v>30000</v>
      </c>
      <c r="D33" s="6" t="str">
        <f t="shared" ca="1" si="2"/>
        <v>=$B$12/(1/$B$17)</v>
      </c>
      <c r="E33" s="6"/>
    </row>
    <row r="34" spans="1:5" x14ac:dyDescent="0.2">
      <c r="A34" s="6" t="s">
        <v>22</v>
      </c>
      <c r="B34" s="64">
        <v>5</v>
      </c>
      <c r="C34" s="54">
        <f>B12*B17*(1-YEARFRAC(B13,B14,B18))-B15</f>
        <v>9054.7945205479446</v>
      </c>
      <c r="D34" s="6" t="str">
        <f t="shared" ca="1" si="2"/>
        <v>=B12*B17*(1-YEARFRAC(B13,B14,B18))-B15</v>
      </c>
      <c r="E34" s="6"/>
    </row>
    <row r="35" spans="1:5" x14ac:dyDescent="0.2">
      <c r="A35" s="6"/>
      <c r="B35" s="57" t="s">
        <v>21</v>
      </c>
      <c r="C35" s="54">
        <f>SUM(C29:C34)</f>
        <v>144999.99999999997</v>
      </c>
      <c r="D35" s="6" t="str">
        <f t="shared" ca="1" si="2"/>
        <v>=SUM(C29:C34)</v>
      </c>
      <c r="E35" s="6"/>
    </row>
    <row r="36" spans="1:5" x14ac:dyDescent="0.2">
      <c r="A36" s="6"/>
      <c r="B36" s="57"/>
      <c r="C36" s="54"/>
      <c r="D36" s="6"/>
      <c r="E36" s="6"/>
    </row>
    <row r="37" spans="1:5" x14ac:dyDescent="0.2">
      <c r="A37" s="6" t="s">
        <v>20</v>
      </c>
      <c r="B37" s="57"/>
      <c r="C37" s="54"/>
      <c r="D37" s="6"/>
      <c r="E37" s="6"/>
    </row>
    <row r="38" spans="1:5" x14ac:dyDescent="0.2">
      <c r="A38" s="6"/>
      <c r="B38" s="6"/>
      <c r="C38" s="6"/>
      <c r="D38" s="6"/>
      <c r="E3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AMORLINC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2013-06-02T18:52:01Z</dcterms:created>
  <dcterms:modified xsi:type="dcterms:W3CDTF">2020-08-26T14:08:24Z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1293111673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